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27"/>
  <c r="E27"/>
  <c r="O27"/>
  <c r="F27"/>
  <c r="P27"/>
  <c r="D27"/>
  <c r="R32"/>
  <c r="N32"/>
  <c r="E32"/>
  <c r="O32"/>
  <c r="F32"/>
  <c r="P32"/>
  <c r="D32"/>
  <c r="N17"/>
  <c r="E17"/>
  <c r="O17"/>
  <c r="F17"/>
  <c r="P17"/>
  <c r="D17"/>
  <c r="N22"/>
  <c r="E22"/>
  <c r="O22"/>
  <c r="F22"/>
  <c r="P22"/>
  <c r="D22"/>
  <c r="Q17"/>
  <c r="Q22"/>
  <c r="Q32"/>
  <c r="Q1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F12"/>
  <c r="P12"/>
  <c r="H12"/>
  <c r="D12"/>
  <c r="G39"/>
  <c r="H32"/>
  <c r="I31" s="1"/>
  <c r="S31" s="1"/>
  <c r="H27"/>
  <c r="I26" s="1"/>
  <c r="S26" s="1"/>
  <c r="H37"/>
  <c r="I36" s="1"/>
  <c r="S3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<sst xmlns="http://schemas.openxmlformats.org/spreadsheetml/2006/main" count="114" uniqueCount="71">
  <si>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</si>
  <si>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</si>
  <si>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</si>
  <si>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HKK Olomouc</t>
  </si>
  <si>
    <t>Datum:  </t>
  </si>
  <si>
    <t>22.1.2022</t>
  </si>
  <si>
    <t>Domácí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</si>
  <si>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</si>
  <si>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</si>
  <si>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</si>
  <si>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</si>
  <si>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</si>
  <si>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</si>
  <si>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</si>
  <si>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</si>
  <si>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</si>
  <si>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</si>
  <si>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</si>
  <si>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</si>
  <si>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</si>
  <si>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</si>
  <si>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Hnát</t>
  </si>
  <si>
    <t>Jaromír</t>
  </si>
  <si>
    <t>Jakub</t>
  </si>
  <si>
    <t>Albrecht</t>
  </si>
  <si>
    <t>Machálek</t>
  </si>
  <si>
    <t>Michal</t>
  </si>
  <si>
    <t>Ondřej</t>
  </si>
  <si>
    <t>Bartoš</t>
  </si>
  <si>
    <t>Radil</t>
  </si>
  <si>
    <t>Kamil</t>
  </si>
  <si>
    <t>Jiří</t>
  </si>
  <si>
    <t>Sobota</t>
  </si>
  <si>
    <t>Plšek</t>
  </si>
  <si>
    <t>Břetislav</t>
  </si>
  <si>
    <t>David</t>
  </si>
  <si>
    <t>Havran</t>
  </si>
  <si>
    <t>Šula</t>
  </si>
  <si>
    <t>Radek</t>
  </si>
  <si>
    <t>Milan</t>
  </si>
  <si>
    <t>Baslar</t>
  </si>
  <si>
    <t>Celkový výkon družstva  </t>
  </si>
  <si>
    <t>Vedoucí družstva         Jméno:</t>
  </si>
  <si>
    <t>Radek Havran</t>
  </si>
  <si>
    <t>Bodový zisk</t>
  </si>
  <si>
    <t>Jaromír Šula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</si>
  <si>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</si>
  <si>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</si>
  <si>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</si>
  <si>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</si>
  <si>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</si>
  <si>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</si>
  <si>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</si>
  <si>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</si>
  <si>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</si>
  <si>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</si>
  <si>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13:10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</si>
  <si>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</si>
  <si>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</si>
  <si>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</si>
  <si>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</si>
  <si>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</si>
  <si>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</si>
  <si>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</si>
  <si>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</si>
  <si>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</si>
  <si>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</si>
  <si>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</si>
  <si>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</si>
  <si>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</si>
  <si>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22.1.2022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</si>
</sst>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9" workbookViewId="0">
      <selection activeCell="A80" sqref="A8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36</v>
      </c>
      <c r="F8" s="12">
        <v>0</v>
      </c>
      <c r="G8" s="13">
        <f>IF(AND(ISBLANK(D8),ISBLANK(E8)),"",D8+E8)</f>
        <v>128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84</v>
      </c>
      <c r="O8" s="12">
        <v>36</v>
      </c>
      <c r="P8" s="12">
        <v>3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54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35</v>
      </c>
      <c r="P9" s="18">
        <v>2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99</v>
      </c>
      <c r="E10" s="18">
        <v>45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45</v>
      </c>
      <c r="P10" s="18">
        <v>1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54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54</v>
      </c>
      <c r="P11" s="23">
        <v>0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19290</v>
      </c>
      <c r="B12" s="97"/>
      <c r="C12" s="26" t="s">
        <v>17</v>
      </c>
      <c r="D12" s="27">
        <f>IF(ISNUMBER($G12),SUM(D8:D11),"")</f>
        <v>365</v>
      </c>
      <c r="E12" s="28">
        <f>IF(ISNUMBER($G12),SUM(E8:E11),"")</f>
        <v>189</v>
      </c>
      <c r="F12" s="28">
        <f>IF(ISNUMBER($G12),SUM(F8:F11),"")</f>
        <v>2</v>
      </c>
      <c r="G12" s="29">
        <f>IF(SUM($G8:$G11)+SUM($Q8:$Q11)&gt;0,SUM(G8:G11),"")</f>
        <v>554</v>
      </c>
      <c r="H12" s="27">
        <f>IF(ISNUMBER($G12),SUM(H8:H11),"")</f>
        <v>4</v>
      </c>
      <c r="I12" s="99"/>
      <c r="K12" s="96">
        <v>19616</v>
      </c>
      <c r="L12" s="97"/>
      <c r="M12" s="26" t="s">
        <v>17</v>
      </c>
      <c r="N12" s="27">
        <f>IF(ISNUMBER($G12),SUM(N8:N11),"")</f>
        <v>343</v>
      </c>
      <c r="O12" s="28">
        <f>IF(ISNUMBER($G12),SUM(O8:O11),"")</f>
        <v>170</v>
      </c>
      <c r="P12" s="28">
        <f>IF(ISNUMBER($G12),SUM(P8:P11),"")</f>
        <v>6</v>
      </c>
      <c r="Q12" s="29">
        <f>IF(SUM($G8:$G11)+SUM($Q8:$Q11)&gt;0,SUM(Q8:Q11),"")</f>
        <v>513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39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34</v>
      </c>
      <c r="P13" s="12">
        <v>4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53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45</v>
      </c>
      <c r="P14" s="18">
        <v>2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52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75</v>
      </c>
      <c r="O15" s="18">
        <v>30</v>
      </c>
      <c r="P15" s="18">
        <v>0</v>
      </c>
      <c r="Q15" s="19">
        <f>IF(AND(ISBLANK(N15),ISBLANK(O15)),"",N15+O15)</f>
        <v>105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52</v>
      </c>
      <c r="F16" s="23">
        <v>1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36</v>
      </c>
      <c r="P16" s="23">
        <v>3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393</v>
      </c>
      <c r="E17" s="28">
        <f>IF(ISNUMBER($G17),SUM(E13:E16),"")</f>
        <v>196</v>
      </c>
      <c r="F17" s="28">
        <f>IF(ISNUMBER($G17),SUM(F13:F16),"")</f>
        <v>2</v>
      </c>
      <c r="G17" s="29">
        <f>IF(SUM($G13:$G16)+SUM($Q13:$Q16)&gt;0,SUM(G13:G16),"")</f>
        <v>589</v>
      </c>
      <c r="H17" s="27">
        <f>IF(ISNUMBER($G17),SUM(H13:H16),"")</f>
        <v>4</v>
      </c>
      <c r="I17" s="99"/>
      <c r="K17" s="96">
        <v>24794</v>
      </c>
      <c r="L17" s="97"/>
      <c r="M17" s="26" t="s">
        <v>17</v>
      </c>
      <c r="N17" s="27">
        <f>IF(ISNUMBER($G17),SUM(N13:N16),"")</f>
        <v>349</v>
      </c>
      <c r="O17" s="28">
        <f>IF(ISNUMBER($G17),SUM(O13:O16),"")</f>
        <v>145</v>
      </c>
      <c r="P17" s="28">
        <f>IF(ISNUMBER($G17),SUM(P13:P16),"")</f>
        <v>9</v>
      </c>
      <c r="Q17" s="29">
        <f>IF(SUM($G13:$G16)+SUM($Q13:$Q16)&gt;0,SUM(Q13:Q16),"")</f>
        <v>494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35</v>
      </c>
      <c r="F18" s="12">
        <v>0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98</v>
      </c>
      <c r="O18" s="12">
        <v>36</v>
      </c>
      <c r="P18" s="12">
        <v>1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54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35</v>
      </c>
      <c r="P19" s="18">
        <v>1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62</v>
      </c>
      <c r="F20" s="18">
        <v>0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94</v>
      </c>
      <c r="O20" s="18">
        <v>45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53</v>
      </c>
      <c r="F21" s="23">
        <v>1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76</v>
      </c>
      <c r="O21" s="23">
        <v>45</v>
      </c>
      <c r="P21" s="23">
        <v>2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380</v>
      </c>
      <c r="E22" s="28">
        <f>IF(ISNUMBER($G22),SUM(E18:E21),"")</f>
        <v>204</v>
      </c>
      <c r="F22" s="28">
        <f>IF(ISNUMBER($G22),SUM(F18:F21),"")</f>
        <v>1</v>
      </c>
      <c r="G22" s="29">
        <f>IF(SUM($G18:$G21)+SUM($Q18:$Q21)&gt;0,SUM(G18:G21),"")</f>
        <v>584</v>
      </c>
      <c r="H22" s="27">
        <f>IF(ISNUMBER($G22),SUM(H18:H21),"")</f>
        <v>3</v>
      </c>
      <c r="I22" s="99"/>
      <c r="K22" s="96">
        <v>6562</v>
      </c>
      <c r="L22" s="97"/>
      <c r="M22" s="26" t="s">
        <v>17</v>
      </c>
      <c r="N22" s="27">
        <f>IF(ISNUMBER($G22),SUM(N18:N21),"")</f>
        <v>348</v>
      </c>
      <c r="O22" s="28">
        <f>IF(ISNUMBER($G22),SUM(O18:O21),"")</f>
        <v>161</v>
      </c>
      <c r="P22" s="28">
        <f>IF(ISNUMBER($G22),SUM(P18:P21),"")</f>
        <v>5</v>
      </c>
      <c r="Q22" s="29">
        <f>IF(SUM($G18:$G21)+SUM($Q18:$Q21)&gt;0,SUM(Q18:Q21),"")</f>
        <v>509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47</v>
      </c>
      <c r="F23" s="12">
        <v>1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52</v>
      </c>
      <c r="P23" s="12">
        <v>1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43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43</v>
      </c>
      <c r="P24" s="18">
        <v>1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54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80</v>
      </c>
      <c r="O25" s="18">
        <v>44</v>
      </c>
      <c r="P25" s="18">
        <v>2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54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54</v>
      </c>
      <c r="P26" s="23">
        <v>1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18569</v>
      </c>
      <c r="B27" s="97"/>
      <c r="C27" s="26" t="s">
        <v>17</v>
      </c>
      <c r="D27" s="27">
        <f>IF(ISNUMBER($G27),SUM(D23:D26),"")</f>
        <v>397</v>
      </c>
      <c r="E27" s="28">
        <f>IF(ISNUMBER($G27),SUM(E23:E26),"")</f>
        <v>198</v>
      </c>
      <c r="F27" s="28">
        <f>IF(ISNUMBER($G27),SUM(F23:F26),"")</f>
        <v>4</v>
      </c>
      <c r="G27" s="29">
        <f>IF(SUM($G23:$G26)+SUM($Q23:$Q26)&gt;0,SUM(G23:G26),"")</f>
        <v>595</v>
      </c>
      <c r="H27" s="27">
        <f>IF(ISNUMBER($G27),SUM(H23:H26),"")</f>
        <v>3</v>
      </c>
      <c r="I27" s="99"/>
      <c r="K27" s="96">
        <v>14720</v>
      </c>
      <c r="L27" s="97"/>
      <c r="M27" s="26" t="s">
        <v>17</v>
      </c>
      <c r="N27" s="27">
        <f>IF(ISNUMBER($G27),SUM(N23:N26),"")</f>
        <v>346</v>
      </c>
      <c r="O27" s="28">
        <f>IF(ISNUMBER($G27),SUM(O23:O26),"")</f>
        <v>193</v>
      </c>
      <c r="P27" s="28">
        <f>IF(ISNUMBER($G27),SUM(P23:P26),"")</f>
        <v>5</v>
      </c>
      <c r="Q27" s="29">
        <f>IF(SUM($G23:$G26)+SUM($Q23:$Q26)&gt;0,SUM(Q23:Q26),"")</f>
        <v>539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106</v>
      </c>
      <c r="E28" s="12">
        <v>58</v>
      </c>
      <c r="F28" s="12">
        <v>0</v>
      </c>
      <c r="G28" s="13">
        <f>IF(AND(ISBLANK(D28),ISBLANK(E28)),"",D28+E28)</f>
        <v>164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72</v>
      </c>
      <c r="O28" s="12">
        <v>43</v>
      </c>
      <c r="P28" s="12">
        <v>3</v>
      </c>
      <c r="Q28" s="13">
        <f>IF(AND(ISBLANK(N28),ISBLANK(O28)),"",N28+O28)</f>
        <v>115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51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54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44</v>
      </c>
      <c r="F30" s="18">
        <v>2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86</v>
      </c>
      <c r="O30" s="18">
        <v>44</v>
      </c>
      <c r="P30" s="18">
        <v>5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71</v>
      </c>
      <c r="F31" s="23">
        <v>0</v>
      </c>
      <c r="G31" s="24">
        <f>IF(AND(ISBLANK(D31),ISBLANK(E31)),"",D31+E31)</f>
        <v>168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36</v>
      </c>
      <c r="P31" s="23">
        <v>2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384</v>
      </c>
      <c r="E32" s="28">
        <f>IF(ISNUMBER($G32),SUM(E28:E31),"")</f>
        <v>224</v>
      </c>
      <c r="F32" s="28">
        <f>IF(ISNUMBER($G32),SUM(F28:F31),"")</f>
        <v>2</v>
      </c>
      <c r="G32" s="29">
        <f>IF(SUM($G28:$G31)+SUM($Q28:$Q31)&gt;0,SUM(G28:G31),"")</f>
        <v>608</v>
      </c>
      <c r="H32" s="27">
        <f>IF(ISNUMBER($G32),SUM(H28:H31),"")</f>
        <v>3</v>
      </c>
      <c r="I32" s="99"/>
      <c r="K32" s="96">
        <v>12815</v>
      </c>
      <c r="L32" s="97"/>
      <c r="M32" s="26" t="s">
        <v>17</v>
      </c>
      <c r="N32" s="27">
        <f>IF(ISNUMBER($G32),SUM(N28:N31),"")</f>
        <v>329</v>
      </c>
      <c r="O32" s="28">
        <f>IF(ISNUMBER($G32),SUM(O28:O31),"")</f>
        <v>177</v>
      </c>
      <c r="P32" s="28">
        <f>IF(ISNUMBER($G32),SUM(P28:P31),"")</f>
        <v>10</v>
      </c>
      <c r="Q32" s="29">
        <f>IF(SUM($G28:$G31)+SUM($Q28:$Q31)&gt;0,SUM(Q28:Q31),"")</f>
        <v>506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104</v>
      </c>
      <c r="E33" s="12">
        <v>36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78</v>
      </c>
      <c r="O33" s="12">
        <v>44</v>
      </c>
      <c r="P33" s="12">
        <v>0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27</v>
      </c>
      <c r="F34" s="18">
        <v>5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52</v>
      </c>
      <c r="P34" s="18">
        <v>0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89</v>
      </c>
      <c r="E35" s="18">
        <v>51</v>
      </c>
      <c r="F35" s="18">
        <v>2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22</v>
      </c>
      <c r="L35" s="93"/>
      <c r="M35" s="16">
        <v>3</v>
      </c>
      <c r="N35" s="17">
        <v>88</v>
      </c>
      <c r="O35" s="18">
        <v>36</v>
      </c>
      <c r="P35" s="18">
        <v>1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50</v>
      </c>
      <c r="F36" s="23">
        <v>0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44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6986</v>
      </c>
      <c r="B37" s="97"/>
      <c r="C37" s="26" t="s">
        <v>17</v>
      </c>
      <c r="D37" s="27">
        <f>IF(ISNUMBER($G37),SUM(D33:D36),"")</f>
        <v>391</v>
      </c>
      <c r="E37" s="28">
        <f>IF(ISNUMBER($G37),SUM(E33:E36),"")</f>
        <v>164</v>
      </c>
      <c r="F37" s="28">
        <f>IF(ISNUMBER($G37),SUM(F33:F36),"")</f>
        <v>7</v>
      </c>
      <c r="G37" s="29">
        <f>IF(SUM($G33:$G36)+SUM($Q33:$Q36)&gt;0,SUM(G33:G36),"")</f>
        <v>555</v>
      </c>
      <c r="H37" s="27">
        <f>IF(ISNUMBER($G37),SUM(H33:H36),"")</f>
        <v>3</v>
      </c>
      <c r="I37" s="99"/>
      <c r="K37" s="96">
        <v>12852</v>
      </c>
      <c r="L37" s="97"/>
      <c r="M37" s="26" t="s">
        <v>17</v>
      </c>
      <c r="N37" s="27">
        <f>IF(ISNUMBER($G37),SUM(N33:N36),"")</f>
        <v>358</v>
      </c>
      <c r="O37" s="28">
        <f>IF(ISNUMBER($G37),SUM(O33:O36),"")</f>
        <v>176</v>
      </c>
      <c r="P37" s="28">
        <f>IF(ISNUMBER($G37),SUM(P33:P36),"")</f>
        <v>2</v>
      </c>
      <c r="Q37" s="29">
        <f>IF(SUM($G33:$G36)+SUM($Q33:$Q36)&gt;0,SUM(Q33:Q36),"")</f>
        <v>534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2310</v>
      </c>
      <c r="E39" s="34">
        <f>IF(ISNUMBER($G39),SUM(E12,E17,E22,E27,E32,E37),"")</f>
        <v>1175</v>
      </c>
      <c r="F39" s="34">
        <f>IF(ISNUMBER($G39),SUM(F12,F17,F22,F27,F32,F37),"")</f>
        <v>18</v>
      </c>
      <c r="G39" s="35">
        <f>IF(SUM($G$8:$G$37)+SUM($Q$8:$Q$37)&gt;0,SUM(G12,G17,G22,G27,G32,G37),"")</f>
        <v>3485</v>
      </c>
      <c r="H39" s="36">
        <f>IF(SUM($G$8:$G$37)+SUM($Q$8:$Q$37)&gt;0,SUM(H12,H17,H22,H27,H32,H37),"")</f>
        <v>20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2073</v>
      </c>
      <c r="O39" s="34">
        <f>IF(ISNUMBER($G39),SUM(O12,O17,O22,O27,O32,O37),"")</f>
        <v>1022</v>
      </c>
      <c r="P39" s="34">
        <f>IF(ISNUMBER($G39),SUM(P12,P17,P22,P27,P32,P37),"")</f>
        <v>37</v>
      </c>
      <c r="Q39" s="35">
        <f>IF(SUM($G$8:$G$37)+SUM($Q$8:$Q$37)&gt;0,SUM(Q12,Q17,Q22,Q27,Q32,Q37),"")</f>
        <v>3095</v>
      </c>
      <c r="R39" s="36">
        <f>IF(SUM($G$8:$G$37)+SUM($Q$8:$Q$37)&gt;0,SUM(R12,R17,R22,R27,R32,R37),"")</f>
        <v>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8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Sokol Husovice B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19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2022-01-22T19:52:09Z</dcterms:modified>
</cp:coreProperties>
</file>